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5 PROJELER\ANT PROJE\ADANA CEYHAN\CEYHAN OSB ELEKTRİK 13.08.2021\HESAP VE RAPORLAR\"/>
    </mc:Choice>
  </mc:AlternateContent>
  <bookViews>
    <workbookView xWindow="120" yWindow="135" windowWidth="8805" windowHeight="7680"/>
  </bookViews>
  <sheets>
    <sheet name="TRAFO GÜCÜ HESABI" sheetId="4" r:id="rId1"/>
  </sheets>
  <definedNames>
    <definedName name="_xlnm.Print_Area" localSheetId="0">'TRAFO GÜCÜ HESABI'!$A$1:$AO$27</definedName>
  </definedNames>
  <calcPr calcId="162913"/>
</workbook>
</file>

<file path=xl/calcChain.xml><?xml version="1.0" encoding="utf-8"?>
<calcChain xmlns="http://schemas.openxmlformats.org/spreadsheetml/2006/main">
  <c r="M13" i="4" l="1"/>
  <c r="Y13" i="4" s="1"/>
  <c r="AB13" i="4" s="1"/>
  <c r="W13" i="4"/>
  <c r="X13" i="4" s="1"/>
  <c r="W12" i="4" l="1"/>
  <c r="X12" i="4" s="1"/>
  <c r="M12" i="4"/>
  <c r="Y12" i="4" s="1"/>
  <c r="AB12" i="4" s="1"/>
  <c r="M11" i="4" l="1"/>
  <c r="Y11" i="4" l="1"/>
  <c r="W11" i="4" l="1"/>
  <c r="X11" i="4" s="1"/>
  <c r="AB11" i="4" l="1"/>
</calcChain>
</file>

<file path=xl/sharedStrings.xml><?xml version="1.0" encoding="utf-8"?>
<sst xmlns="http://schemas.openxmlformats.org/spreadsheetml/2006/main" count="110" uniqueCount="53">
  <si>
    <t>TOPLAM</t>
  </si>
  <si>
    <t>MEVCUT TRAFONUN</t>
  </si>
  <si>
    <t>TRAFO</t>
  </si>
  <si>
    <t>ABONE GÜCÜ (kW)</t>
  </si>
  <si>
    <t>ABONE</t>
  </si>
  <si>
    <t>MEVCUT TOPLU YÜK (kW)</t>
  </si>
  <si>
    <t>Mev.Top.</t>
  </si>
  <si>
    <t>Muh.Top.</t>
  </si>
  <si>
    <t>Sokak</t>
  </si>
  <si>
    <t>GÜÇ</t>
  </si>
  <si>
    <t>Diversite</t>
  </si>
  <si>
    <t>CosQ</t>
  </si>
  <si>
    <t>HÜCRE</t>
  </si>
  <si>
    <t>BYSK TR.</t>
  </si>
  <si>
    <t>SIRA</t>
  </si>
  <si>
    <t>NO/ADI</t>
  </si>
  <si>
    <t>KOL</t>
  </si>
  <si>
    <t>Yük</t>
  </si>
  <si>
    <t>Ay.Gücü</t>
  </si>
  <si>
    <t>2+3+4</t>
  </si>
  <si>
    <t>5x%10</t>
  </si>
  <si>
    <t>1+5+6</t>
  </si>
  <si>
    <t>GÜCÜ</t>
  </si>
  <si>
    <t>SAYISI</t>
  </si>
  <si>
    <t>KULLANIMI</t>
  </si>
  <si>
    <t>NO</t>
  </si>
  <si>
    <t>(kW)</t>
  </si>
  <si>
    <t>(kVA)</t>
  </si>
  <si>
    <t>(kV)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</si>
  <si>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</si>
  <si>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</si>
  <si>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</si>
  <si>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</si>
  <si>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</si>
  <si>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</si>
  <si>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</si>
  <si>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</si>
  <si>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</si>
  <si>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</si>
  <si>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TR-1</t>
  </si>
  <si>
    <t>KURUM</t>
  </si>
  <si>
    <t>TİP</t>
  </si>
  <si>
    <t>TİPİ</t>
  </si>
  <si>
    <t>GERİ-</t>
  </si>
  <si>
    <t>LİMİ</t>
  </si>
  <si>
    <t>YENİ TRAFONUN</t>
  </si>
  <si>
    <t>AÇIKLAMALAR</t>
  </si>
  <si>
    <t>FORM-6</t>
  </si>
  <si>
    <t>TRAFO GÜÇ HESABI LİSTESİ</t>
  </si>
  <si>
    <t>TR-2</t>
  </si>
  <si>
    <t>TR-3</t>
  </si>
  <si>
    <t>MBK - TİP-2T/A</t>
  </si>
  <si>
    <t>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</si>
</sst>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7"/>
      <color theme="1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  <charset val="162"/>
    </font>
    <font>
      <b/>
      <sz val="8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5" xfId="0" applyBorder="1" applyAlignment="1">
      <alignment horizontal="left"/>
    </xf>
    <xf numFmtId="164" fontId="0" fillId="0" borderId="5" xfId="0" applyNumberFormat="1" applyBorder="1" applyAlignment="1">
      <alignment horizontal="center"/>
    </xf>
    <xf numFmtId="0" fontId="3" fillId="0" borderId="0" xfId="0" applyFont="1"/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1"/>
  <sheetViews>
    <sheetView tabSelected="1" view="pageBreakPreview" zoomScale="115" zoomScaleNormal="130" zoomScaleSheetLayoutView="115" workbookViewId="0">
      <selection activeCell="AB20" sqref="AB20"/>
    </sheetView>
  </sheetViews>
  <sheetFormatPr defaultRowHeight="11.25" x14ac:dyDescent="0.25"/>
  <cols>
    <col min="1" max="1" width="8" bestFit="1" customWidth="1"/>
    <col min="2" max="2" width="9.75" style="1" customWidth="1"/>
    <col min="3" max="3" width="8.25" customWidth="1"/>
    <col min="4" max="4" width="9.75" customWidth="1"/>
    <col min="5" max="7" width="8.75" customWidth="1"/>
    <col min="8" max="9" width="8.5" customWidth="1"/>
    <col min="10" max="10" width="5.5" customWidth="1"/>
    <col min="11" max="11" width="4.25" customWidth="1"/>
    <col min="12" max="12" width="6.25" customWidth="1"/>
    <col min="13" max="13" width="9.75" customWidth="1"/>
    <col min="14" max="15" width="4.75" customWidth="1"/>
    <col min="16" max="16" width="4.5" customWidth="1"/>
    <col min="17" max="19" width="5" bestFit="1" customWidth="1"/>
    <col min="20" max="20" width="9.5" customWidth="1"/>
    <col min="21" max="21" width="7.25" customWidth="1"/>
    <col min="22" max="22" width="7.75" customWidth="1"/>
    <col min="23" max="23" width="8.75" customWidth="1"/>
    <col min="24" max="24" width="8.5" customWidth="1"/>
    <col min="25" max="25" width="11.75" customWidth="1"/>
    <col min="26" max="26" width="7.75" customWidth="1"/>
    <col min="27" max="27" width="6.5" bestFit="1" customWidth="1"/>
    <col min="28" max="28" width="10.25" customWidth="1"/>
    <col min="29" max="29" width="8" bestFit="1" customWidth="1"/>
    <col min="30" max="30" width="9.5" style="1" customWidth="1"/>
    <col min="31" max="31" width="7.25" bestFit="1" customWidth="1"/>
    <col min="32" max="32" width="16" customWidth="1"/>
    <col min="33" max="34" width="9.5" customWidth="1"/>
    <col min="35" max="35" width="8" style="1" bestFit="1" customWidth="1"/>
    <col min="36" max="36" width="8" bestFit="1" customWidth="1"/>
    <col min="37" max="37" width="6.5" bestFit="1" customWidth="1"/>
    <col min="38" max="38" width="8" bestFit="1" customWidth="1"/>
    <col min="39" max="39" width="7.25" bestFit="1" customWidth="1"/>
    <col min="40" max="40" width="9.75" bestFit="1" customWidth="1"/>
    <col min="41" max="41" width="17" customWidth="1"/>
  </cols>
  <sheetData>
    <row r="1" spans="1:41" ht="12" x14ac:dyDescent="0.25">
      <c r="AO1" s="33" t="s">
        <v>47</v>
      </c>
    </row>
    <row r="3" spans="1:41" x14ac:dyDescent="0.25">
      <c r="A3" s="2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3"/>
      <c r="AE3" s="2"/>
      <c r="AF3" s="2"/>
      <c r="AG3" s="2"/>
      <c r="AH3" s="2"/>
      <c r="AI3" s="3"/>
      <c r="AJ3" s="2"/>
      <c r="AK3" s="2"/>
      <c r="AL3" s="2"/>
      <c r="AM3" s="2"/>
      <c r="AN3" s="2"/>
      <c r="AO3" s="2"/>
    </row>
    <row r="4" spans="1:41" x14ac:dyDescent="0.25">
      <c r="A4" s="36" t="s">
        <v>48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</row>
    <row r="5" spans="1:41" x14ac:dyDescent="0.25">
      <c r="A5" s="2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3"/>
      <c r="AE5" s="2"/>
      <c r="AF5" s="2"/>
      <c r="AG5" s="2"/>
      <c r="AH5" s="2"/>
      <c r="AI5" s="3"/>
      <c r="AJ5" s="2"/>
      <c r="AK5" s="2"/>
      <c r="AL5" s="2"/>
      <c r="AM5" s="2"/>
      <c r="AN5" s="2"/>
      <c r="AO5" s="2"/>
    </row>
    <row r="6" spans="1:41" x14ac:dyDescent="0.25">
      <c r="A6" s="7"/>
      <c r="B6" s="10"/>
      <c r="C6" s="5"/>
      <c r="D6" s="13"/>
      <c r="E6" s="13"/>
      <c r="F6" s="13"/>
      <c r="G6" s="13"/>
      <c r="H6" s="13"/>
      <c r="I6" s="13"/>
      <c r="J6" s="13"/>
      <c r="K6" s="13"/>
      <c r="L6" s="14"/>
      <c r="M6" s="16">
        <v>1</v>
      </c>
      <c r="N6" s="19"/>
      <c r="O6" s="13"/>
      <c r="P6" s="13"/>
      <c r="Q6" s="13"/>
      <c r="R6" s="13"/>
      <c r="S6" s="14"/>
      <c r="T6" s="7">
        <v>2</v>
      </c>
      <c r="U6" s="7">
        <v>3</v>
      </c>
      <c r="V6" s="7">
        <v>4</v>
      </c>
      <c r="W6" s="7">
        <v>5</v>
      </c>
      <c r="X6" s="7">
        <v>6</v>
      </c>
      <c r="Y6" s="7" t="s">
        <v>0</v>
      </c>
      <c r="Z6" s="7"/>
      <c r="AA6" s="7"/>
      <c r="AB6" s="7"/>
      <c r="AC6" s="37" t="s">
        <v>45</v>
      </c>
      <c r="AD6" s="38"/>
      <c r="AE6" s="38"/>
      <c r="AF6" s="38"/>
      <c r="AG6" s="38"/>
      <c r="AH6" s="20"/>
      <c r="AI6" s="26"/>
      <c r="AJ6" s="37" t="s">
        <v>1</v>
      </c>
      <c r="AK6" s="38"/>
      <c r="AL6" s="38"/>
      <c r="AM6" s="38"/>
      <c r="AN6" s="39"/>
      <c r="AO6" s="21"/>
    </row>
    <row r="7" spans="1:41" ht="12" x14ac:dyDescent="0.3">
      <c r="A7" s="8" t="s">
        <v>2</v>
      </c>
      <c r="B7" s="11" t="s">
        <v>2</v>
      </c>
      <c r="C7" s="40" t="s">
        <v>3</v>
      </c>
      <c r="D7" s="41"/>
      <c r="E7" s="41"/>
      <c r="F7" s="41"/>
      <c r="G7" s="41"/>
      <c r="H7" s="41"/>
      <c r="I7" s="41"/>
      <c r="J7" s="41"/>
      <c r="K7" s="41"/>
      <c r="L7" s="42"/>
      <c r="M7" s="17" t="s">
        <v>4</v>
      </c>
      <c r="N7" s="43" t="s">
        <v>5</v>
      </c>
      <c r="O7" s="41"/>
      <c r="P7" s="41"/>
      <c r="Q7" s="41"/>
      <c r="R7" s="41"/>
      <c r="S7" s="42"/>
      <c r="T7" s="8" t="s">
        <v>6</v>
      </c>
      <c r="U7" s="8" t="s">
        <v>7</v>
      </c>
      <c r="V7" s="8" t="s">
        <v>8</v>
      </c>
      <c r="W7" s="8"/>
      <c r="X7" s="8"/>
      <c r="Y7" s="8" t="s">
        <v>9</v>
      </c>
      <c r="Z7" s="8" t="s">
        <v>10</v>
      </c>
      <c r="AA7" s="8" t="s">
        <v>11</v>
      </c>
      <c r="AB7" s="8" t="s">
        <v>0</v>
      </c>
      <c r="AC7" s="7" t="s">
        <v>2</v>
      </c>
      <c r="AD7" s="10" t="s">
        <v>2</v>
      </c>
      <c r="AE7" s="7" t="s">
        <v>43</v>
      </c>
      <c r="AF7" s="7"/>
      <c r="AG7" s="7" t="s">
        <v>12</v>
      </c>
      <c r="AH7" s="28" t="s">
        <v>2</v>
      </c>
      <c r="AI7" s="10" t="s">
        <v>2</v>
      </c>
      <c r="AJ7" s="7" t="s">
        <v>2</v>
      </c>
      <c r="AK7" s="7"/>
      <c r="AL7" s="7" t="s">
        <v>12</v>
      </c>
      <c r="AM7" s="7" t="s">
        <v>43</v>
      </c>
      <c r="AN7" s="5" t="s">
        <v>13</v>
      </c>
      <c r="AO7" s="22"/>
    </row>
    <row r="8" spans="1:41" ht="12" x14ac:dyDescent="0.3">
      <c r="A8" s="8" t="s">
        <v>14</v>
      </c>
      <c r="B8" s="11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 t="s">
        <v>16</v>
      </c>
      <c r="H8" s="7" t="s">
        <v>16</v>
      </c>
      <c r="I8" s="7" t="s">
        <v>16</v>
      </c>
      <c r="J8" s="7" t="s">
        <v>16</v>
      </c>
      <c r="K8" s="7" t="s">
        <v>16</v>
      </c>
      <c r="L8" s="7" t="s">
        <v>16</v>
      </c>
      <c r="M8" s="17" t="s">
        <v>0</v>
      </c>
      <c r="N8" s="14" t="s">
        <v>16</v>
      </c>
      <c r="O8" s="7" t="s">
        <v>16</v>
      </c>
      <c r="P8" s="7" t="s">
        <v>16</v>
      </c>
      <c r="Q8" s="7" t="s">
        <v>16</v>
      </c>
      <c r="R8" s="7" t="s">
        <v>16</v>
      </c>
      <c r="S8" s="7" t="s">
        <v>16</v>
      </c>
      <c r="T8" s="8" t="s">
        <v>17</v>
      </c>
      <c r="U8" s="8" t="s">
        <v>17</v>
      </c>
      <c r="V8" s="8" t="s">
        <v>18</v>
      </c>
      <c r="W8" s="8" t="s">
        <v>19</v>
      </c>
      <c r="X8" s="8" t="s">
        <v>20</v>
      </c>
      <c r="Y8" s="8" t="s">
        <v>21</v>
      </c>
      <c r="Z8" s="8"/>
      <c r="AA8" s="8"/>
      <c r="AB8" s="8" t="s">
        <v>9</v>
      </c>
      <c r="AC8" s="8" t="s">
        <v>22</v>
      </c>
      <c r="AD8" s="11" t="s">
        <v>15</v>
      </c>
      <c r="AE8" s="8" t="s">
        <v>44</v>
      </c>
      <c r="AF8" s="8" t="s">
        <v>42</v>
      </c>
      <c r="AG8" s="8" t="s">
        <v>23</v>
      </c>
      <c r="AH8" s="29" t="s">
        <v>24</v>
      </c>
      <c r="AI8" s="11" t="s">
        <v>15</v>
      </c>
      <c r="AJ8" s="8" t="s">
        <v>22</v>
      </c>
      <c r="AK8" s="8" t="s">
        <v>41</v>
      </c>
      <c r="AL8" s="8" t="s">
        <v>23</v>
      </c>
      <c r="AM8" s="8" t="s">
        <v>44</v>
      </c>
      <c r="AN8" s="4" t="s">
        <v>15</v>
      </c>
      <c r="AO8" s="22" t="s">
        <v>46</v>
      </c>
    </row>
    <row r="9" spans="1:41" ht="12" x14ac:dyDescent="0.3">
      <c r="A9" s="9" t="s">
        <v>25</v>
      </c>
      <c r="B9" s="12"/>
      <c r="C9" s="9" t="s">
        <v>29</v>
      </c>
      <c r="D9" s="9" t="s">
        <v>30</v>
      </c>
      <c r="E9" s="9" t="s">
        <v>31</v>
      </c>
      <c r="F9" s="9" t="s">
        <v>32</v>
      </c>
      <c r="G9" s="9" t="s">
        <v>33</v>
      </c>
      <c r="H9" s="9" t="s">
        <v>34</v>
      </c>
      <c r="I9" s="9" t="s">
        <v>35</v>
      </c>
      <c r="J9" s="9" t="s">
        <v>36</v>
      </c>
      <c r="K9" s="9" t="s">
        <v>37</v>
      </c>
      <c r="L9" s="9" t="s">
        <v>38</v>
      </c>
      <c r="M9" s="18" t="s">
        <v>26</v>
      </c>
      <c r="N9" s="15" t="s">
        <v>29</v>
      </c>
      <c r="O9" s="9" t="s">
        <v>30</v>
      </c>
      <c r="P9" s="9" t="s">
        <v>31</v>
      </c>
      <c r="Q9" s="9" t="s">
        <v>36</v>
      </c>
      <c r="R9" s="9" t="s">
        <v>37</v>
      </c>
      <c r="S9" s="9" t="s">
        <v>38</v>
      </c>
      <c r="T9" s="9" t="s">
        <v>26</v>
      </c>
      <c r="U9" s="9" t="s">
        <v>26</v>
      </c>
      <c r="V9" s="9" t="s">
        <v>26</v>
      </c>
      <c r="W9" s="9" t="s">
        <v>26</v>
      </c>
      <c r="X9" s="9" t="s">
        <v>26</v>
      </c>
      <c r="Y9" s="9" t="s">
        <v>26</v>
      </c>
      <c r="Z9" s="9"/>
      <c r="AA9" s="9"/>
      <c r="AB9" s="9" t="s">
        <v>27</v>
      </c>
      <c r="AC9" s="9" t="s">
        <v>27</v>
      </c>
      <c r="AD9" s="12"/>
      <c r="AE9" s="9" t="s">
        <v>28</v>
      </c>
      <c r="AF9" s="9"/>
      <c r="AG9" s="9"/>
      <c r="AH9" s="30"/>
      <c r="AI9" s="12"/>
      <c r="AJ9" s="9" t="s">
        <v>27</v>
      </c>
      <c r="AK9" s="9"/>
      <c r="AL9" s="9"/>
      <c r="AM9" s="9" t="s">
        <v>28</v>
      </c>
      <c r="AN9" s="6"/>
      <c r="AO9" s="23"/>
    </row>
    <row r="10" spans="1:41" x14ac:dyDescent="0.25">
      <c r="A10" s="2"/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3"/>
      <c r="AE10" s="2"/>
      <c r="AF10" s="2"/>
      <c r="AG10" s="2"/>
      <c r="AH10" s="2"/>
      <c r="AI10" s="3"/>
      <c r="AJ10" s="2"/>
      <c r="AK10" s="2"/>
      <c r="AL10" s="2"/>
      <c r="AM10" s="2"/>
      <c r="AN10" s="2"/>
      <c r="AO10" s="2"/>
    </row>
    <row r="11" spans="1:41" x14ac:dyDescent="0.25">
      <c r="A11" s="24">
        <v>1</v>
      </c>
      <c r="B11" s="25" t="s">
        <v>39</v>
      </c>
      <c r="C11" s="32">
        <v>5</v>
      </c>
      <c r="D11" s="32">
        <v>2</v>
      </c>
      <c r="E11" s="32">
        <v>50</v>
      </c>
      <c r="F11" s="32">
        <v>10.95</v>
      </c>
      <c r="G11" s="32"/>
      <c r="H11" s="27"/>
      <c r="I11" s="27"/>
      <c r="J11" s="24"/>
      <c r="K11" s="24"/>
      <c r="L11" s="24"/>
      <c r="M11" s="32">
        <f>G11+F11+E11+D11+C11+H11</f>
        <v>67.95</v>
      </c>
      <c r="N11" s="31"/>
      <c r="O11" s="31"/>
      <c r="P11" s="31"/>
      <c r="Q11" s="24"/>
      <c r="R11" s="24"/>
      <c r="S11" s="24"/>
      <c r="T11" s="31"/>
      <c r="U11" s="24">
        <v>0</v>
      </c>
      <c r="V11" s="24">
        <v>0</v>
      </c>
      <c r="W11" s="31">
        <f>T11+U11+V11</f>
        <v>0</v>
      </c>
      <c r="X11" s="31">
        <f>W11/10</f>
        <v>0</v>
      </c>
      <c r="Y11" s="32">
        <f>M11</f>
        <v>67.95</v>
      </c>
      <c r="Z11" s="24">
        <v>1</v>
      </c>
      <c r="AA11" s="24">
        <v>0.8</v>
      </c>
      <c r="AB11" s="32">
        <f t="shared" ref="AB11" si="0">Y11/AA11*Z11</f>
        <v>84.9375</v>
      </c>
      <c r="AC11" s="24">
        <v>250</v>
      </c>
      <c r="AD11" s="25" t="s">
        <v>39</v>
      </c>
      <c r="AE11" s="24">
        <v>34.5</v>
      </c>
      <c r="AF11" s="24" t="s">
        <v>52</v>
      </c>
      <c r="AG11" s="24"/>
      <c r="AH11" s="24" t="s">
        <v>40</v>
      </c>
      <c r="AI11" s="25" t="s">
        <v>39</v>
      </c>
      <c r="AJ11" s="24"/>
      <c r="AK11" s="24"/>
      <c r="AL11" s="24"/>
      <c r="AM11" s="24"/>
      <c r="AN11" s="24"/>
      <c r="AO11" s="24"/>
    </row>
    <row r="12" spans="1:41" x14ac:dyDescent="0.25">
      <c r="A12" s="24">
        <v>2</v>
      </c>
      <c r="B12" s="25" t="s">
        <v>49</v>
      </c>
      <c r="C12" s="32">
        <v>2</v>
      </c>
      <c r="D12" s="32">
        <v>9.18</v>
      </c>
      <c r="E12" s="32"/>
      <c r="F12" s="32"/>
      <c r="G12" s="32"/>
      <c r="H12" s="24"/>
      <c r="I12" s="24"/>
      <c r="J12" s="24"/>
      <c r="K12" s="24"/>
      <c r="L12" s="24"/>
      <c r="M12" s="32">
        <f t="shared" ref="M12:M13" si="1">G12+F12+E12+D12+C12+H12</f>
        <v>11.18</v>
      </c>
      <c r="N12" s="24"/>
      <c r="O12" s="24"/>
      <c r="P12" s="24"/>
      <c r="Q12" s="24"/>
      <c r="R12" s="24"/>
      <c r="S12" s="24"/>
      <c r="T12" s="24"/>
      <c r="U12" s="24">
        <v>0</v>
      </c>
      <c r="V12" s="24">
        <v>0</v>
      </c>
      <c r="W12" s="31">
        <f t="shared" ref="W12:W13" si="2">T12+U12+V12</f>
        <v>0</v>
      </c>
      <c r="X12" s="31">
        <f t="shared" ref="X12:X13" si="3">W12/10</f>
        <v>0</v>
      </c>
      <c r="Y12" s="32">
        <f t="shared" ref="Y12:Y13" si="4">M12</f>
        <v>11.18</v>
      </c>
      <c r="Z12" s="24">
        <v>1</v>
      </c>
      <c r="AA12" s="24">
        <v>0.8</v>
      </c>
      <c r="AB12" s="32">
        <f t="shared" ref="AB12:AB13" si="5">Y12/AA12*Z12</f>
        <v>13.975</v>
      </c>
      <c r="AC12" s="24">
        <v>50</v>
      </c>
      <c r="AD12" s="25" t="s">
        <v>49</v>
      </c>
      <c r="AE12" s="24">
        <v>34.5</v>
      </c>
      <c r="AF12" s="24" t="s">
        <v>51</v>
      </c>
      <c r="AG12" s="24"/>
      <c r="AH12" s="24" t="s">
        <v>40</v>
      </c>
      <c r="AI12" s="25" t="s">
        <v>49</v>
      </c>
      <c r="AJ12" s="24"/>
      <c r="AK12" s="24"/>
      <c r="AL12" s="24"/>
      <c r="AM12" s="24"/>
      <c r="AN12" s="24"/>
      <c r="AO12" s="24"/>
    </row>
    <row r="13" spans="1:41" x14ac:dyDescent="0.25">
      <c r="A13" s="24">
        <v>3</v>
      </c>
      <c r="B13" s="25" t="s">
        <v>50</v>
      </c>
      <c r="C13" s="32">
        <v>2</v>
      </c>
      <c r="D13" s="32">
        <v>2</v>
      </c>
      <c r="E13" s="32">
        <v>2</v>
      </c>
      <c r="F13" s="32">
        <v>15.54</v>
      </c>
      <c r="G13" s="32"/>
      <c r="H13" s="27"/>
      <c r="I13" s="27"/>
      <c r="J13" s="24"/>
      <c r="K13" s="24"/>
      <c r="L13" s="24"/>
      <c r="M13" s="32">
        <f t="shared" si="1"/>
        <v>21.54</v>
      </c>
      <c r="N13" s="31"/>
      <c r="O13" s="31"/>
      <c r="P13" s="31"/>
      <c r="Q13" s="24"/>
      <c r="R13" s="24"/>
      <c r="S13" s="24"/>
      <c r="T13" s="31"/>
      <c r="U13" s="24">
        <v>0</v>
      </c>
      <c r="V13" s="24">
        <v>0</v>
      </c>
      <c r="W13" s="31">
        <f t="shared" si="2"/>
        <v>0</v>
      </c>
      <c r="X13" s="31">
        <f t="shared" si="3"/>
        <v>0</v>
      </c>
      <c r="Y13" s="32">
        <f t="shared" si="4"/>
        <v>21.54</v>
      </c>
      <c r="Z13" s="24">
        <v>1</v>
      </c>
      <c r="AA13" s="24">
        <v>0.8</v>
      </c>
      <c r="AB13" s="32">
        <f t="shared" si="5"/>
        <v>26.924999999999997</v>
      </c>
      <c r="AC13" s="24">
        <v>50</v>
      </c>
      <c r="AD13" s="25" t="s">
        <v>50</v>
      </c>
      <c r="AE13" s="24">
        <v>34.5</v>
      </c>
      <c r="AF13" s="24" t="s">
        <v>51</v>
      </c>
      <c r="AG13" s="24"/>
      <c r="AH13" s="24" t="s">
        <v>40</v>
      </c>
      <c r="AI13" s="25" t="s">
        <v>50</v>
      </c>
      <c r="AJ13" s="24"/>
      <c r="AK13" s="24"/>
      <c r="AL13" s="24"/>
      <c r="AM13" s="24"/>
      <c r="AN13" s="24"/>
      <c r="AO13" s="24"/>
    </row>
    <row r="14" spans="1:41" x14ac:dyDescent="0.25">
      <c r="A14" s="24"/>
      <c r="B14" s="25"/>
      <c r="C14" s="32"/>
      <c r="D14" s="32"/>
      <c r="E14" s="32"/>
      <c r="F14" s="32"/>
      <c r="G14" s="32"/>
      <c r="H14" s="32"/>
      <c r="I14" s="32"/>
      <c r="J14" s="24"/>
      <c r="K14" s="24"/>
      <c r="L14" s="24"/>
      <c r="M14" s="32"/>
      <c r="N14" s="24"/>
      <c r="O14" s="24"/>
      <c r="P14" s="24"/>
      <c r="Q14" s="24"/>
      <c r="R14" s="24"/>
      <c r="S14" s="24"/>
      <c r="T14" s="24"/>
      <c r="U14" s="24"/>
      <c r="V14" s="24"/>
      <c r="W14" s="31"/>
      <c r="X14" s="31"/>
      <c r="Y14" s="32"/>
      <c r="Z14" s="24"/>
      <c r="AA14" s="24"/>
      <c r="AB14" s="32"/>
      <c r="AC14" s="24"/>
      <c r="AD14" s="25"/>
      <c r="AE14" s="24"/>
      <c r="AF14" s="24"/>
      <c r="AG14" s="24"/>
      <c r="AH14" s="24"/>
      <c r="AI14" s="25"/>
      <c r="AJ14" s="24"/>
      <c r="AK14" s="24"/>
      <c r="AL14" s="24"/>
      <c r="AM14" s="24"/>
      <c r="AN14" s="24"/>
      <c r="AO14" s="24"/>
    </row>
    <row r="15" spans="1:41" x14ac:dyDescent="0.25">
      <c r="A15" s="24"/>
      <c r="B15" s="25"/>
      <c r="C15" s="32"/>
      <c r="D15" s="32"/>
      <c r="E15" s="32"/>
      <c r="F15" s="32"/>
      <c r="G15" s="32"/>
      <c r="H15" s="24"/>
      <c r="I15" s="24"/>
      <c r="J15" s="24"/>
      <c r="K15" s="24"/>
      <c r="L15" s="24"/>
      <c r="M15" s="32"/>
      <c r="N15" s="24"/>
      <c r="O15" s="24"/>
      <c r="P15" s="24"/>
      <c r="Q15" s="24"/>
      <c r="R15" s="24"/>
      <c r="S15" s="24"/>
      <c r="T15" s="24"/>
      <c r="U15" s="24"/>
      <c r="V15" s="24"/>
      <c r="W15" s="31"/>
      <c r="X15" s="31"/>
      <c r="Y15" s="32"/>
      <c r="Z15" s="24"/>
      <c r="AA15" s="24"/>
      <c r="AB15" s="32"/>
      <c r="AC15" s="24"/>
      <c r="AD15" s="25"/>
      <c r="AE15" s="24"/>
      <c r="AF15" s="24"/>
      <c r="AG15" s="24"/>
      <c r="AH15" s="24"/>
      <c r="AI15" s="25"/>
      <c r="AJ15" s="24"/>
      <c r="AK15" s="24"/>
      <c r="AL15" s="24"/>
      <c r="AM15" s="24"/>
      <c r="AN15" s="24"/>
      <c r="AO15" s="24"/>
    </row>
    <row r="16" spans="1:41" x14ac:dyDescent="0.25">
      <c r="A16" s="24"/>
      <c r="B16" s="25"/>
      <c r="C16" s="32"/>
      <c r="D16" s="32"/>
      <c r="E16" s="32"/>
      <c r="F16" s="32"/>
      <c r="G16" s="32"/>
      <c r="H16" s="27"/>
      <c r="I16" s="27"/>
      <c r="J16" s="24"/>
      <c r="K16" s="24"/>
      <c r="L16" s="24"/>
      <c r="M16" s="32"/>
      <c r="N16" s="31"/>
      <c r="O16" s="31"/>
      <c r="P16" s="31"/>
      <c r="Q16" s="24"/>
      <c r="R16" s="24"/>
      <c r="S16" s="24"/>
      <c r="T16" s="31"/>
      <c r="U16" s="24"/>
      <c r="V16" s="24"/>
      <c r="W16" s="31"/>
      <c r="X16" s="31"/>
      <c r="Y16" s="32"/>
      <c r="Z16" s="24"/>
      <c r="AA16" s="24"/>
      <c r="AB16" s="32"/>
      <c r="AC16" s="24"/>
      <c r="AD16" s="25"/>
      <c r="AE16" s="24"/>
      <c r="AF16" s="24"/>
      <c r="AG16" s="24"/>
      <c r="AH16" s="24"/>
      <c r="AI16" s="25"/>
      <c r="AJ16" s="24"/>
      <c r="AK16" s="24"/>
      <c r="AL16" s="24"/>
      <c r="AM16" s="24"/>
      <c r="AN16" s="24"/>
      <c r="AO16" s="24"/>
    </row>
    <row r="17" spans="1:41" x14ac:dyDescent="0.25">
      <c r="A17" s="24"/>
      <c r="B17" s="25"/>
      <c r="C17" s="32"/>
      <c r="D17" s="32"/>
      <c r="E17" s="32"/>
      <c r="F17" s="32"/>
      <c r="G17" s="32"/>
      <c r="H17" s="24"/>
      <c r="I17" s="24"/>
      <c r="J17" s="24"/>
      <c r="K17" s="24"/>
      <c r="L17" s="24"/>
      <c r="M17" s="32"/>
      <c r="N17" s="24"/>
      <c r="O17" s="24"/>
      <c r="P17" s="24"/>
      <c r="Q17" s="24"/>
      <c r="R17" s="24"/>
      <c r="S17" s="24"/>
      <c r="T17" s="24"/>
      <c r="U17" s="24"/>
      <c r="V17" s="24"/>
      <c r="W17" s="31"/>
      <c r="X17" s="31"/>
      <c r="Y17" s="32"/>
      <c r="Z17" s="24"/>
      <c r="AA17" s="24"/>
      <c r="AB17" s="32"/>
      <c r="AC17" s="24"/>
      <c r="AD17" s="25"/>
      <c r="AE17" s="24"/>
      <c r="AF17" s="24"/>
      <c r="AG17" s="24"/>
      <c r="AH17" s="24"/>
      <c r="AI17" s="25"/>
      <c r="AJ17" s="24"/>
      <c r="AK17" s="24"/>
      <c r="AL17" s="24"/>
      <c r="AM17" s="24"/>
      <c r="AN17" s="24"/>
      <c r="AO17" s="24"/>
    </row>
    <row r="18" spans="1:41" x14ac:dyDescent="0.25">
      <c r="A18" s="24"/>
      <c r="B18" s="25"/>
      <c r="C18" s="32"/>
      <c r="D18" s="32"/>
      <c r="E18" s="32"/>
      <c r="F18" s="32"/>
      <c r="G18" s="32"/>
      <c r="H18" s="27"/>
      <c r="I18" s="27"/>
      <c r="J18" s="24"/>
      <c r="K18" s="24"/>
      <c r="L18" s="24"/>
      <c r="M18" s="32"/>
      <c r="N18" s="31"/>
      <c r="O18" s="31"/>
      <c r="P18" s="31"/>
      <c r="Q18" s="24"/>
      <c r="R18" s="24"/>
      <c r="S18" s="24"/>
      <c r="T18" s="31"/>
      <c r="U18" s="24"/>
      <c r="V18" s="24"/>
      <c r="W18" s="31"/>
      <c r="X18" s="31"/>
      <c r="Y18" s="32"/>
      <c r="Z18" s="24"/>
      <c r="AA18" s="24"/>
      <c r="AB18" s="32"/>
      <c r="AC18" s="24"/>
      <c r="AD18" s="25"/>
      <c r="AE18" s="24"/>
      <c r="AF18" s="24"/>
      <c r="AG18" s="24"/>
      <c r="AH18" s="24"/>
      <c r="AI18" s="25"/>
      <c r="AJ18" s="24"/>
      <c r="AK18" s="24"/>
      <c r="AL18" s="24"/>
      <c r="AM18" s="24"/>
      <c r="AN18" s="24"/>
      <c r="AO18" s="24"/>
    </row>
    <row r="19" spans="1:41" x14ac:dyDescent="0.25">
      <c r="A19" s="24"/>
      <c r="B19" s="25"/>
      <c r="C19" s="32"/>
      <c r="D19" s="32"/>
      <c r="E19" s="32"/>
      <c r="F19" s="32"/>
      <c r="G19" s="32"/>
      <c r="H19" s="32"/>
      <c r="I19" s="32"/>
      <c r="J19" s="24"/>
      <c r="K19" s="24"/>
      <c r="L19" s="24"/>
      <c r="M19" s="32"/>
      <c r="N19" s="24"/>
      <c r="O19" s="24"/>
      <c r="P19" s="24"/>
      <c r="Q19" s="24"/>
      <c r="R19" s="24"/>
      <c r="S19" s="24"/>
      <c r="T19" s="24"/>
      <c r="U19" s="24"/>
      <c r="V19" s="24"/>
      <c r="W19" s="31"/>
      <c r="X19" s="31"/>
      <c r="Y19" s="32"/>
      <c r="Z19" s="24"/>
      <c r="AA19" s="24"/>
      <c r="AB19" s="32"/>
      <c r="AC19" s="24"/>
      <c r="AD19" s="25"/>
      <c r="AE19" s="24"/>
      <c r="AF19" s="24"/>
      <c r="AG19" s="24"/>
      <c r="AH19" s="24"/>
      <c r="AI19" s="25"/>
      <c r="AJ19" s="24"/>
      <c r="AK19" s="24"/>
      <c r="AL19" s="24"/>
      <c r="AM19" s="24"/>
      <c r="AN19" s="24"/>
      <c r="AO19" s="24"/>
    </row>
    <row r="20" spans="1:41" x14ac:dyDescent="0.25">
      <c r="A20" s="24"/>
      <c r="B20" s="25"/>
      <c r="C20" s="32"/>
      <c r="D20" s="32"/>
      <c r="E20" s="32"/>
      <c r="F20" s="32"/>
      <c r="G20" s="32"/>
      <c r="H20" s="24"/>
      <c r="I20" s="24"/>
      <c r="J20" s="24"/>
      <c r="K20" s="24"/>
      <c r="L20" s="24"/>
      <c r="M20" s="32"/>
      <c r="N20" s="24"/>
      <c r="O20" s="24"/>
      <c r="P20" s="24"/>
      <c r="Q20" s="24"/>
      <c r="R20" s="24"/>
      <c r="S20" s="24"/>
      <c r="T20" s="24"/>
      <c r="U20" s="24"/>
      <c r="V20" s="24"/>
      <c r="W20" s="31"/>
      <c r="X20" s="31"/>
      <c r="Y20" s="32"/>
      <c r="Z20" s="24"/>
      <c r="AA20" s="24"/>
      <c r="AB20" s="32"/>
      <c r="AC20" s="24"/>
      <c r="AD20" s="25"/>
      <c r="AE20" s="24"/>
      <c r="AF20" s="24"/>
      <c r="AG20" s="24"/>
      <c r="AH20" s="24"/>
      <c r="AI20" s="25"/>
      <c r="AJ20" s="24"/>
      <c r="AK20" s="24"/>
      <c r="AL20" s="24"/>
      <c r="AM20" s="24"/>
      <c r="AN20" s="24"/>
      <c r="AO20" s="24"/>
    </row>
    <row r="21" spans="1:41" x14ac:dyDescent="0.25">
      <c r="A21" s="24"/>
      <c r="B21" s="25"/>
      <c r="C21" s="32"/>
      <c r="D21" s="32"/>
      <c r="E21" s="32"/>
      <c r="F21" s="32"/>
      <c r="G21" s="32"/>
      <c r="H21" s="27"/>
      <c r="I21" s="27"/>
      <c r="J21" s="24"/>
      <c r="K21" s="24"/>
      <c r="L21" s="24"/>
      <c r="M21" s="32"/>
      <c r="N21" s="31"/>
      <c r="O21" s="31"/>
      <c r="P21" s="31"/>
      <c r="Q21" s="24"/>
      <c r="R21" s="24"/>
      <c r="S21" s="24"/>
      <c r="T21" s="31"/>
      <c r="U21" s="24"/>
      <c r="V21" s="24"/>
      <c r="W21" s="31"/>
      <c r="X21" s="31"/>
      <c r="Y21" s="32"/>
      <c r="Z21" s="24"/>
      <c r="AA21" s="24"/>
      <c r="AB21" s="32"/>
      <c r="AC21" s="24"/>
      <c r="AD21" s="25"/>
      <c r="AE21" s="24"/>
      <c r="AF21" s="24"/>
      <c r="AG21" s="24"/>
      <c r="AH21" s="24"/>
      <c r="AI21" s="25"/>
      <c r="AJ21" s="24"/>
      <c r="AK21" s="24"/>
      <c r="AL21" s="24"/>
      <c r="AM21" s="24"/>
      <c r="AN21" s="24"/>
      <c r="AO21" s="24"/>
    </row>
    <row r="22" spans="1:41" x14ac:dyDescent="0.25">
      <c r="A22" s="24"/>
      <c r="B22" s="25"/>
      <c r="C22" s="32"/>
      <c r="D22" s="32"/>
      <c r="E22" s="32"/>
      <c r="F22" s="32"/>
      <c r="G22" s="32"/>
      <c r="H22" s="32"/>
      <c r="I22" s="32"/>
      <c r="J22" s="24"/>
      <c r="K22" s="24"/>
      <c r="L22" s="24"/>
      <c r="M22" s="32"/>
      <c r="N22" s="24"/>
      <c r="O22" s="24"/>
      <c r="P22" s="24"/>
      <c r="Q22" s="24"/>
      <c r="R22" s="24"/>
      <c r="S22" s="24"/>
      <c r="T22" s="24"/>
      <c r="U22" s="24"/>
      <c r="V22" s="24"/>
      <c r="W22" s="31"/>
      <c r="X22" s="31"/>
      <c r="Y22" s="32"/>
      <c r="Z22" s="24"/>
      <c r="AA22" s="24"/>
      <c r="AB22" s="32"/>
      <c r="AC22" s="24"/>
      <c r="AD22" s="25"/>
      <c r="AE22" s="24"/>
      <c r="AF22" s="24"/>
      <c r="AG22" s="24"/>
      <c r="AH22" s="24"/>
      <c r="AI22" s="25"/>
      <c r="AJ22" s="24"/>
      <c r="AK22" s="24"/>
      <c r="AL22" s="24"/>
      <c r="AM22" s="24"/>
      <c r="AN22" s="24"/>
      <c r="AO22" s="24"/>
    </row>
    <row r="23" spans="1:41" x14ac:dyDescent="0.25">
      <c r="A23" s="24"/>
      <c r="B23" s="25"/>
      <c r="C23" s="32"/>
      <c r="D23" s="32"/>
      <c r="E23" s="32"/>
      <c r="F23" s="32"/>
      <c r="G23" s="32"/>
      <c r="H23" s="24"/>
      <c r="I23" s="24"/>
      <c r="J23" s="24"/>
      <c r="K23" s="24"/>
      <c r="L23" s="24"/>
      <c r="M23" s="32"/>
      <c r="N23" s="24"/>
      <c r="O23" s="24"/>
      <c r="P23" s="24"/>
      <c r="Q23" s="24"/>
      <c r="R23" s="24"/>
      <c r="S23" s="24"/>
      <c r="T23" s="24"/>
      <c r="U23" s="24"/>
      <c r="V23" s="24"/>
      <c r="W23" s="31"/>
      <c r="X23" s="31"/>
      <c r="Y23" s="32"/>
      <c r="Z23" s="24"/>
      <c r="AA23" s="24"/>
      <c r="AB23" s="32"/>
      <c r="AC23" s="24"/>
      <c r="AD23" s="25"/>
      <c r="AE23" s="24"/>
      <c r="AF23" s="24"/>
      <c r="AG23" s="24"/>
      <c r="AH23" s="24"/>
      <c r="AI23" s="25"/>
      <c r="AJ23" s="24"/>
      <c r="AK23" s="24"/>
      <c r="AL23" s="24"/>
      <c r="AM23" s="24"/>
      <c r="AN23" s="24"/>
      <c r="AO23" s="24"/>
    </row>
    <row r="24" spans="1:41" x14ac:dyDescent="0.25">
      <c r="A24" s="24"/>
      <c r="B24" s="25"/>
      <c r="C24" s="32"/>
      <c r="D24" s="32"/>
      <c r="E24" s="32"/>
      <c r="F24" s="32"/>
      <c r="G24" s="32"/>
      <c r="H24" s="27"/>
      <c r="I24" s="27"/>
      <c r="J24" s="24"/>
      <c r="K24" s="24"/>
      <c r="L24" s="24"/>
      <c r="M24" s="32"/>
      <c r="N24" s="31"/>
      <c r="O24" s="31"/>
      <c r="P24" s="31"/>
      <c r="Q24" s="24"/>
      <c r="R24" s="24"/>
      <c r="S24" s="24"/>
      <c r="T24" s="31"/>
      <c r="U24" s="24"/>
      <c r="V24" s="24"/>
      <c r="W24" s="31"/>
      <c r="X24" s="31"/>
      <c r="Y24" s="32"/>
      <c r="Z24" s="24"/>
      <c r="AA24" s="24"/>
      <c r="AB24" s="32"/>
      <c r="AC24" s="24"/>
      <c r="AD24" s="25"/>
      <c r="AE24" s="24"/>
      <c r="AF24" s="24"/>
      <c r="AG24" s="24"/>
      <c r="AH24" s="24"/>
      <c r="AI24" s="25"/>
      <c r="AJ24" s="24"/>
      <c r="AK24" s="24"/>
      <c r="AL24" s="24"/>
      <c r="AM24" s="24"/>
      <c r="AN24" s="24"/>
      <c r="AO24" s="24"/>
    </row>
    <row r="25" spans="1:41" x14ac:dyDescent="0.25">
      <c r="A25" s="13"/>
      <c r="B25" s="3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3"/>
      <c r="AE25" s="2"/>
      <c r="AF25" s="2"/>
      <c r="AG25" s="2"/>
      <c r="AH25" s="2"/>
      <c r="AI25" s="3"/>
      <c r="AJ25" s="2"/>
      <c r="AK25" s="2"/>
      <c r="AL25" s="2"/>
      <c r="AM25" s="2"/>
      <c r="AN25" s="2"/>
      <c r="AO25" s="2"/>
    </row>
    <row r="26" spans="1:41" x14ac:dyDescent="0.25">
      <c r="A26" s="35"/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3"/>
      <c r="AE26" s="2"/>
      <c r="AF26" s="2"/>
      <c r="AG26" s="2"/>
      <c r="AH26" s="2"/>
      <c r="AI26" s="3"/>
      <c r="AJ26" s="2"/>
      <c r="AK26" s="2"/>
      <c r="AL26" s="2"/>
      <c r="AM26" s="2"/>
      <c r="AN26" s="2"/>
      <c r="AO26" s="2"/>
    </row>
    <row r="27" spans="1:41" x14ac:dyDescent="0.25">
      <c r="A27" s="2"/>
      <c r="B27" s="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3"/>
      <c r="AE27" s="2"/>
      <c r="AF27" s="2"/>
      <c r="AG27" s="2"/>
      <c r="AH27" s="2"/>
      <c r="AI27" s="3"/>
      <c r="AJ27" s="2"/>
      <c r="AK27" s="2"/>
      <c r="AL27" s="2"/>
      <c r="AM27" s="2"/>
      <c r="AN27" s="2"/>
      <c r="AO27" s="2"/>
    </row>
    <row r="28" spans="1:41" x14ac:dyDescent="0.25">
      <c r="A28" s="2"/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3"/>
      <c r="AE28" s="2"/>
      <c r="AF28" s="2"/>
      <c r="AG28" s="2"/>
      <c r="AH28" s="2"/>
      <c r="AI28" s="3"/>
      <c r="AJ28" s="2"/>
      <c r="AK28" s="2"/>
      <c r="AL28" s="2"/>
      <c r="AM28" s="2"/>
      <c r="AN28" s="2"/>
      <c r="AO28" s="2"/>
    </row>
    <row r="29" spans="1:41" x14ac:dyDescent="0.25">
      <c r="A29" s="2"/>
      <c r="B29" s="3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3"/>
      <c r="AE29" s="2"/>
      <c r="AF29" s="2"/>
      <c r="AG29" s="2"/>
      <c r="AH29" s="2"/>
      <c r="AI29" s="3"/>
      <c r="AJ29" s="2"/>
      <c r="AK29" s="2"/>
      <c r="AL29" s="2"/>
      <c r="AM29" s="2"/>
      <c r="AN29" s="2"/>
      <c r="AO29" s="2"/>
    </row>
    <row r="30" spans="1:41" x14ac:dyDescent="0.25">
      <c r="A30" s="2"/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3"/>
      <c r="AE30" s="2"/>
      <c r="AF30" s="2"/>
      <c r="AG30" s="2"/>
      <c r="AH30" s="2"/>
      <c r="AI30" s="3"/>
      <c r="AJ30" s="2"/>
      <c r="AK30" s="2"/>
      <c r="AL30" s="2"/>
      <c r="AM30" s="2"/>
      <c r="AN30" s="2"/>
      <c r="AO30" s="2"/>
    </row>
    <row r="31" spans="1:41" x14ac:dyDescent="0.25">
      <c r="A31" s="2"/>
      <c r="B31" s="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3"/>
      <c r="AE31" s="2"/>
      <c r="AF31" s="2"/>
      <c r="AG31" s="2"/>
      <c r="AH31" s="2"/>
      <c r="AI31" s="3"/>
      <c r="AJ31" s="2"/>
      <c r="AK31" s="2"/>
      <c r="AL31" s="2"/>
      <c r="AM31" s="2"/>
      <c r="AN31" s="2"/>
      <c r="AO31" s="2"/>
    </row>
    <row r="32" spans="1:41" x14ac:dyDescent="0.25">
      <c r="A32" s="2"/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3"/>
      <c r="AE32" s="2"/>
      <c r="AF32" s="2"/>
      <c r="AG32" s="2"/>
      <c r="AH32" s="2"/>
      <c r="AI32" s="3"/>
      <c r="AJ32" s="2"/>
      <c r="AK32" s="2"/>
      <c r="AL32" s="2"/>
      <c r="AM32" s="2"/>
      <c r="AN32" s="2"/>
      <c r="AO32" s="2"/>
    </row>
    <row r="33" spans="1:41" x14ac:dyDescent="0.25">
      <c r="A33" s="2"/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3"/>
      <c r="AE33" s="2"/>
      <c r="AF33" s="2"/>
      <c r="AG33" s="2"/>
      <c r="AH33" s="2"/>
      <c r="AI33" s="3"/>
      <c r="AJ33" s="2"/>
      <c r="AK33" s="2"/>
      <c r="AL33" s="2"/>
      <c r="AM33" s="2"/>
      <c r="AN33" s="2"/>
      <c r="AO33" s="2"/>
    </row>
    <row r="34" spans="1:41" x14ac:dyDescent="0.25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3"/>
      <c r="AE34" s="2"/>
      <c r="AF34" s="2"/>
      <c r="AG34" s="2"/>
      <c r="AH34" s="2"/>
      <c r="AI34" s="3"/>
      <c r="AJ34" s="2"/>
      <c r="AK34" s="2"/>
      <c r="AL34" s="2"/>
      <c r="AM34" s="2"/>
      <c r="AN34" s="2"/>
      <c r="AO34" s="2"/>
    </row>
    <row r="35" spans="1:41" x14ac:dyDescent="0.25">
      <c r="A35" s="2"/>
      <c r="B35" s="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3"/>
      <c r="AE35" s="2"/>
      <c r="AF35" s="2"/>
      <c r="AG35" s="2"/>
      <c r="AH35" s="2"/>
      <c r="AI35" s="3"/>
      <c r="AJ35" s="2"/>
      <c r="AK35" s="2"/>
      <c r="AL35" s="2"/>
      <c r="AM35" s="2"/>
      <c r="AN35" s="2"/>
      <c r="AO35" s="2"/>
    </row>
    <row r="36" spans="1:41" x14ac:dyDescent="0.25">
      <c r="A36" s="2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3"/>
      <c r="AE36" s="2"/>
      <c r="AF36" s="2"/>
      <c r="AG36" s="2"/>
      <c r="AH36" s="2"/>
      <c r="AI36" s="3"/>
      <c r="AJ36" s="2"/>
      <c r="AK36" s="2"/>
      <c r="AL36" s="2"/>
      <c r="AM36" s="2"/>
      <c r="AN36" s="2"/>
      <c r="AO36" s="2"/>
    </row>
    <row r="37" spans="1:41" x14ac:dyDescent="0.25">
      <c r="A37" s="2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3"/>
      <c r="AE37" s="2"/>
      <c r="AF37" s="2"/>
      <c r="AG37" s="2"/>
      <c r="AH37" s="2"/>
      <c r="AI37" s="3"/>
      <c r="AJ37" s="2"/>
      <c r="AK37" s="2"/>
      <c r="AL37" s="2"/>
      <c r="AM37" s="2"/>
      <c r="AN37" s="2"/>
      <c r="AO37" s="2"/>
    </row>
    <row r="38" spans="1:41" x14ac:dyDescent="0.25">
      <c r="A38" s="2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3"/>
      <c r="AE38" s="2"/>
      <c r="AF38" s="2"/>
      <c r="AG38" s="2"/>
      <c r="AH38" s="2"/>
      <c r="AI38" s="3"/>
      <c r="AJ38" s="2"/>
      <c r="AK38" s="2"/>
      <c r="AL38" s="2"/>
      <c r="AM38" s="2"/>
      <c r="AN38" s="2"/>
      <c r="AO38" s="2"/>
    </row>
    <row r="39" spans="1:41" x14ac:dyDescent="0.25">
      <c r="A39" s="2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3"/>
      <c r="AE39" s="2"/>
      <c r="AF39" s="2"/>
      <c r="AG39" s="2"/>
      <c r="AH39" s="2"/>
      <c r="AI39" s="3"/>
      <c r="AJ39" s="2"/>
      <c r="AK39" s="2"/>
      <c r="AL39" s="2"/>
      <c r="AM39" s="2"/>
      <c r="AN39" s="2"/>
      <c r="AO39" s="2"/>
    </row>
    <row r="40" spans="1:41" x14ac:dyDescent="0.25">
      <c r="A40" s="2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3"/>
      <c r="AE40" s="2"/>
      <c r="AF40" s="2"/>
      <c r="AG40" s="2"/>
      <c r="AH40" s="2"/>
      <c r="AI40" s="3"/>
      <c r="AJ40" s="2"/>
      <c r="AK40" s="2"/>
      <c r="AL40" s="2"/>
      <c r="AM40" s="2"/>
      <c r="AN40" s="2"/>
      <c r="AO40" s="2"/>
    </row>
    <row r="41" spans="1:41" x14ac:dyDescent="0.25">
      <c r="A41" s="2"/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3"/>
      <c r="AE41" s="2"/>
      <c r="AF41" s="2"/>
      <c r="AG41" s="2"/>
      <c r="AH41" s="2"/>
      <c r="AI41" s="3"/>
      <c r="AJ41" s="2"/>
      <c r="AK41" s="2"/>
      <c r="AL41" s="2"/>
      <c r="AM41" s="2"/>
      <c r="AN41" s="2"/>
      <c r="AO41" s="2"/>
    </row>
    <row r="42" spans="1:41" x14ac:dyDescent="0.25">
      <c r="A42" s="2"/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3"/>
      <c r="AE42" s="2"/>
      <c r="AF42" s="2"/>
      <c r="AG42" s="2"/>
      <c r="AH42" s="2"/>
      <c r="AI42" s="3"/>
      <c r="AJ42" s="2"/>
      <c r="AK42" s="2"/>
      <c r="AL42" s="2"/>
      <c r="AM42" s="2"/>
      <c r="AN42" s="2"/>
      <c r="AO42" s="2"/>
    </row>
    <row r="43" spans="1:41" x14ac:dyDescent="0.25">
      <c r="A43" s="2"/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3"/>
      <c r="AE43" s="2"/>
      <c r="AF43" s="2"/>
      <c r="AG43" s="2"/>
      <c r="AH43" s="2"/>
      <c r="AI43" s="3"/>
      <c r="AJ43" s="2"/>
      <c r="AK43" s="2"/>
      <c r="AL43" s="2"/>
      <c r="AM43" s="2"/>
      <c r="AN43" s="2"/>
      <c r="AO43" s="2"/>
    </row>
    <row r="44" spans="1:41" x14ac:dyDescent="0.25">
      <c r="A44" s="2"/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3"/>
      <c r="AE44" s="2"/>
      <c r="AF44" s="2"/>
      <c r="AG44" s="2"/>
      <c r="AH44" s="2"/>
      <c r="AI44" s="3"/>
      <c r="AJ44" s="2"/>
      <c r="AK44" s="2"/>
      <c r="AL44" s="2"/>
      <c r="AM44" s="2"/>
      <c r="AN44" s="2"/>
      <c r="AO44" s="2"/>
    </row>
    <row r="45" spans="1:41" x14ac:dyDescent="0.25">
      <c r="A45" s="2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3"/>
      <c r="AE45" s="2"/>
      <c r="AF45" s="2"/>
      <c r="AG45" s="2"/>
      <c r="AH45" s="2"/>
      <c r="AI45" s="3"/>
      <c r="AJ45" s="2"/>
      <c r="AK45" s="2"/>
      <c r="AL45" s="2"/>
      <c r="AM45" s="2"/>
      <c r="AN45" s="2"/>
      <c r="AO45" s="2"/>
    </row>
    <row r="46" spans="1:41" x14ac:dyDescent="0.25">
      <c r="A46" s="2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3"/>
      <c r="AE46" s="2"/>
      <c r="AF46" s="2"/>
      <c r="AG46" s="2"/>
      <c r="AH46" s="2"/>
      <c r="AI46" s="3"/>
      <c r="AJ46" s="2"/>
      <c r="AK46" s="2"/>
      <c r="AL46" s="2"/>
      <c r="AM46" s="2"/>
      <c r="AN46" s="2"/>
      <c r="AO46" s="2"/>
    </row>
    <row r="47" spans="1:41" x14ac:dyDescent="0.25">
      <c r="A47" s="2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3"/>
      <c r="AE47" s="2"/>
      <c r="AF47" s="2"/>
      <c r="AG47" s="2"/>
      <c r="AH47" s="2"/>
      <c r="AI47" s="3"/>
      <c r="AJ47" s="2"/>
      <c r="AK47" s="2"/>
      <c r="AL47" s="2"/>
      <c r="AM47" s="2"/>
      <c r="AN47" s="2"/>
      <c r="AO47" s="2"/>
    </row>
    <row r="48" spans="1:41" x14ac:dyDescent="0.25">
      <c r="A48" s="2"/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3"/>
      <c r="AE48" s="2"/>
      <c r="AF48" s="2"/>
      <c r="AG48" s="2"/>
      <c r="AH48" s="2"/>
      <c r="AI48" s="3"/>
      <c r="AJ48" s="2"/>
      <c r="AK48" s="2"/>
      <c r="AL48" s="2"/>
      <c r="AM48" s="2"/>
      <c r="AN48" s="2"/>
      <c r="AO48" s="2"/>
    </row>
    <row r="49" spans="1:41" x14ac:dyDescent="0.25">
      <c r="A49" s="2"/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3"/>
      <c r="AE49" s="2"/>
      <c r="AF49" s="2"/>
      <c r="AG49" s="2"/>
      <c r="AH49" s="2"/>
      <c r="AI49" s="3"/>
      <c r="AJ49" s="2"/>
      <c r="AK49" s="2"/>
      <c r="AL49" s="2"/>
      <c r="AM49" s="2"/>
      <c r="AN49" s="2"/>
      <c r="AO49" s="2"/>
    </row>
    <row r="50" spans="1:41" x14ac:dyDescent="0.25">
      <c r="A50" s="2"/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3"/>
      <c r="AE50" s="2"/>
      <c r="AF50" s="2"/>
      <c r="AG50" s="2"/>
      <c r="AH50" s="2"/>
      <c r="AI50" s="3"/>
      <c r="AJ50" s="2"/>
      <c r="AK50" s="2"/>
      <c r="AL50" s="2"/>
      <c r="AM50" s="2"/>
      <c r="AN50" s="2"/>
      <c r="AO50" s="2"/>
    </row>
    <row r="51" spans="1:41" x14ac:dyDescent="0.25">
      <c r="A51" s="2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3"/>
      <c r="AE51" s="2"/>
      <c r="AF51" s="2"/>
      <c r="AG51" s="2"/>
      <c r="AH51" s="2"/>
      <c r="AI51" s="3"/>
      <c r="AJ51" s="2"/>
      <c r="AK51" s="2"/>
      <c r="AL51" s="2"/>
      <c r="AM51" s="2"/>
      <c r="AN51" s="2"/>
      <c r="AO51" s="2"/>
    </row>
    <row r="52" spans="1:41" x14ac:dyDescent="0.25">
      <c r="A52" s="2"/>
      <c r="B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3"/>
      <c r="AE52" s="2"/>
      <c r="AF52" s="2"/>
      <c r="AG52" s="2"/>
      <c r="AH52" s="2"/>
      <c r="AI52" s="3"/>
      <c r="AJ52" s="2"/>
      <c r="AK52" s="2"/>
      <c r="AL52" s="2"/>
      <c r="AM52" s="2"/>
      <c r="AN52" s="2"/>
      <c r="AO52" s="2"/>
    </row>
    <row r="53" spans="1:41" x14ac:dyDescent="0.25">
      <c r="A53" s="2"/>
      <c r="B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3"/>
      <c r="AE53" s="2"/>
      <c r="AF53" s="2"/>
      <c r="AG53" s="2"/>
      <c r="AH53" s="2"/>
      <c r="AI53" s="3"/>
      <c r="AJ53" s="2"/>
      <c r="AK53" s="2"/>
      <c r="AL53" s="2"/>
      <c r="AM53" s="2"/>
      <c r="AN53" s="2"/>
      <c r="AO53" s="2"/>
    </row>
    <row r="54" spans="1:41" x14ac:dyDescent="0.25">
      <c r="A54" s="2"/>
      <c r="B54" s="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3"/>
      <c r="AE54" s="2"/>
      <c r="AF54" s="2"/>
      <c r="AG54" s="2"/>
      <c r="AH54" s="2"/>
      <c r="AI54" s="3"/>
      <c r="AJ54" s="2"/>
      <c r="AK54" s="2"/>
      <c r="AL54" s="2"/>
      <c r="AM54" s="2"/>
      <c r="AN54" s="2"/>
      <c r="AO54" s="2"/>
    </row>
    <row r="55" spans="1:41" x14ac:dyDescent="0.25">
      <c r="A55" s="2"/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3"/>
      <c r="AE55" s="2"/>
      <c r="AF55" s="2"/>
      <c r="AG55" s="2"/>
      <c r="AH55" s="2"/>
      <c r="AI55" s="3"/>
      <c r="AJ55" s="2"/>
      <c r="AK55" s="2"/>
      <c r="AL55" s="2"/>
      <c r="AM55" s="2"/>
      <c r="AN55" s="2"/>
      <c r="AO55" s="2"/>
    </row>
    <row r="56" spans="1:41" x14ac:dyDescent="0.25">
      <c r="A56" s="2"/>
      <c r="B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3"/>
      <c r="AE56" s="2"/>
      <c r="AF56" s="2"/>
      <c r="AG56" s="2"/>
      <c r="AH56" s="2"/>
      <c r="AI56" s="3"/>
      <c r="AJ56" s="2"/>
      <c r="AK56" s="2"/>
      <c r="AL56" s="2"/>
      <c r="AM56" s="2"/>
      <c r="AN56" s="2"/>
      <c r="AO56" s="2"/>
    </row>
    <row r="57" spans="1:41" x14ac:dyDescent="0.25">
      <c r="A57" s="2"/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3"/>
      <c r="AE57" s="2"/>
      <c r="AF57" s="2"/>
      <c r="AG57" s="2"/>
      <c r="AH57" s="2"/>
      <c r="AI57" s="3"/>
      <c r="AJ57" s="2"/>
      <c r="AK57" s="2"/>
      <c r="AL57" s="2"/>
      <c r="AM57" s="2"/>
      <c r="AN57" s="2"/>
      <c r="AO57" s="2"/>
    </row>
    <row r="58" spans="1:41" x14ac:dyDescent="0.25">
      <c r="A58" s="2"/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3"/>
      <c r="AE58" s="2"/>
      <c r="AF58" s="2"/>
      <c r="AG58" s="2"/>
      <c r="AH58" s="2"/>
      <c r="AI58" s="3"/>
      <c r="AJ58" s="2"/>
      <c r="AK58" s="2"/>
      <c r="AL58" s="2"/>
      <c r="AM58" s="2"/>
      <c r="AN58" s="2"/>
      <c r="AO58" s="2"/>
    </row>
    <row r="59" spans="1:41" x14ac:dyDescent="0.25">
      <c r="A59" s="2"/>
      <c r="B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3"/>
      <c r="AE59" s="2"/>
      <c r="AF59" s="2"/>
      <c r="AG59" s="2"/>
      <c r="AH59" s="2"/>
      <c r="AI59" s="3"/>
      <c r="AJ59" s="2"/>
      <c r="AK59" s="2"/>
      <c r="AL59" s="2"/>
      <c r="AM59" s="2"/>
      <c r="AN59" s="2"/>
      <c r="AO59" s="2"/>
    </row>
    <row r="60" spans="1:41" x14ac:dyDescent="0.25">
      <c r="A60" s="2"/>
      <c r="B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3"/>
      <c r="AE60" s="2"/>
      <c r="AF60" s="2"/>
      <c r="AG60" s="2"/>
      <c r="AH60" s="2"/>
      <c r="AI60" s="3"/>
      <c r="AJ60" s="2"/>
      <c r="AK60" s="2"/>
      <c r="AL60" s="2"/>
      <c r="AM60" s="2"/>
      <c r="AN60" s="2"/>
      <c r="AO60" s="2"/>
    </row>
    <row r="61" spans="1:41" x14ac:dyDescent="0.25">
      <c r="A61" s="2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3"/>
      <c r="AE61" s="2"/>
      <c r="AF61" s="2"/>
      <c r="AG61" s="2"/>
      <c r="AH61" s="2"/>
      <c r="AI61" s="3"/>
      <c r="AJ61" s="2"/>
      <c r="AK61" s="2"/>
      <c r="AL61" s="2"/>
      <c r="AM61" s="2"/>
      <c r="AN61" s="2"/>
      <c r="AO61" s="2"/>
    </row>
    <row r="62" spans="1:41" x14ac:dyDescent="0.25">
      <c r="A62" s="2"/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3"/>
      <c r="AE62" s="2"/>
      <c r="AF62" s="2"/>
      <c r="AG62" s="2"/>
      <c r="AH62" s="2"/>
      <c r="AI62" s="3"/>
      <c r="AJ62" s="2"/>
      <c r="AK62" s="2"/>
      <c r="AL62" s="2"/>
      <c r="AM62" s="2"/>
      <c r="AN62" s="2"/>
      <c r="AO62" s="2"/>
    </row>
    <row r="63" spans="1:41" x14ac:dyDescent="0.25">
      <c r="A63" s="2"/>
      <c r="B63" s="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3"/>
      <c r="AE63" s="2"/>
      <c r="AF63" s="2"/>
      <c r="AG63" s="2"/>
      <c r="AH63" s="2"/>
      <c r="AI63" s="3"/>
      <c r="AJ63" s="2"/>
      <c r="AK63" s="2"/>
      <c r="AL63" s="2"/>
      <c r="AM63" s="2"/>
      <c r="AN63" s="2"/>
      <c r="AO63" s="2"/>
    </row>
    <row r="64" spans="1:41" x14ac:dyDescent="0.25">
      <c r="A64" s="2"/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3"/>
      <c r="AE64" s="2"/>
      <c r="AF64" s="2"/>
      <c r="AG64" s="2"/>
      <c r="AH64" s="2"/>
      <c r="AI64" s="3"/>
      <c r="AJ64" s="2"/>
      <c r="AK64" s="2"/>
      <c r="AL64" s="2"/>
      <c r="AM64" s="2"/>
      <c r="AN64" s="2"/>
      <c r="AO64" s="2"/>
    </row>
    <row r="65" spans="1:41" x14ac:dyDescent="0.25">
      <c r="A65" s="2"/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3"/>
      <c r="AE65" s="2"/>
      <c r="AF65" s="2"/>
      <c r="AG65" s="2"/>
      <c r="AH65" s="2"/>
      <c r="AI65" s="3"/>
      <c r="AJ65" s="2"/>
      <c r="AK65" s="2"/>
      <c r="AL65" s="2"/>
      <c r="AM65" s="2"/>
      <c r="AN65" s="2"/>
      <c r="AO65" s="2"/>
    </row>
    <row r="66" spans="1:41" x14ac:dyDescent="0.25">
      <c r="A66" s="2"/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3"/>
      <c r="AE66" s="2"/>
      <c r="AF66" s="2"/>
      <c r="AG66" s="2"/>
      <c r="AH66" s="2"/>
      <c r="AI66" s="3"/>
      <c r="AJ66" s="2"/>
      <c r="AK66" s="2"/>
      <c r="AL66" s="2"/>
      <c r="AM66" s="2"/>
      <c r="AN66" s="2"/>
      <c r="AO66" s="2"/>
    </row>
    <row r="67" spans="1:41" x14ac:dyDescent="0.25">
      <c r="A67" s="2"/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3"/>
      <c r="AE67" s="2"/>
      <c r="AF67" s="2"/>
      <c r="AG67" s="2"/>
      <c r="AH67" s="2"/>
      <c r="AI67" s="3"/>
      <c r="AJ67" s="2"/>
      <c r="AK67" s="2"/>
      <c r="AL67" s="2"/>
      <c r="AM67" s="2"/>
      <c r="AN67" s="2"/>
      <c r="AO67" s="2"/>
    </row>
    <row r="68" spans="1:41" x14ac:dyDescent="0.25">
      <c r="A68" s="2"/>
      <c r="B68" s="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3"/>
      <c r="AE68" s="2"/>
      <c r="AF68" s="2"/>
      <c r="AG68" s="2"/>
      <c r="AH68" s="2"/>
      <c r="AI68" s="3"/>
      <c r="AJ68" s="2"/>
      <c r="AK68" s="2"/>
      <c r="AL68" s="2"/>
      <c r="AM68" s="2"/>
      <c r="AN68" s="2"/>
      <c r="AO68" s="2"/>
    </row>
    <row r="69" spans="1:41" x14ac:dyDescent="0.25">
      <c r="A69" s="2"/>
      <c r="B69" s="3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3"/>
      <c r="AE69" s="2"/>
      <c r="AF69" s="2"/>
      <c r="AG69" s="2"/>
      <c r="AH69" s="2"/>
      <c r="AI69" s="3"/>
      <c r="AJ69" s="2"/>
      <c r="AK69" s="2"/>
      <c r="AL69" s="2"/>
      <c r="AM69" s="2"/>
      <c r="AN69" s="2"/>
      <c r="AO69" s="2"/>
    </row>
    <row r="70" spans="1:41" x14ac:dyDescent="0.25">
      <c r="A70" s="2"/>
      <c r="B70" s="3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3"/>
      <c r="AE70" s="2"/>
      <c r="AF70" s="2"/>
      <c r="AG70" s="2"/>
      <c r="AH70" s="2"/>
      <c r="AI70" s="3"/>
      <c r="AJ70" s="2"/>
      <c r="AK70" s="2"/>
      <c r="AL70" s="2"/>
      <c r="AM70" s="2"/>
      <c r="AN70" s="2"/>
      <c r="AO70" s="2"/>
    </row>
    <row r="71" spans="1:41" x14ac:dyDescent="0.25">
      <c r="A71" s="2"/>
      <c r="B71" s="3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3"/>
      <c r="AE71" s="2"/>
      <c r="AF71" s="2"/>
      <c r="AG71" s="2"/>
      <c r="AH71" s="2"/>
      <c r="AI71" s="3"/>
      <c r="AJ71" s="2"/>
      <c r="AK71" s="2"/>
      <c r="AL71" s="2"/>
      <c r="AM71" s="2"/>
      <c r="AN71" s="2"/>
      <c r="AO71" s="2"/>
    </row>
    <row r="72" spans="1:41" x14ac:dyDescent="0.25">
      <c r="A72" s="2"/>
      <c r="B72" s="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3"/>
      <c r="AE72" s="2"/>
      <c r="AF72" s="2"/>
      <c r="AG72" s="2"/>
      <c r="AH72" s="2"/>
      <c r="AI72" s="3"/>
      <c r="AJ72" s="2"/>
      <c r="AK72" s="2"/>
      <c r="AL72" s="2"/>
      <c r="AM72" s="2"/>
      <c r="AN72" s="2"/>
      <c r="AO72" s="2"/>
    </row>
    <row r="73" spans="1:41" x14ac:dyDescent="0.25">
      <c r="A73" s="2"/>
      <c r="B73" s="3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3"/>
      <c r="AE73" s="2"/>
      <c r="AF73" s="2"/>
      <c r="AG73" s="2"/>
      <c r="AH73" s="2"/>
      <c r="AI73" s="3"/>
      <c r="AJ73" s="2"/>
      <c r="AK73" s="2"/>
      <c r="AL73" s="2"/>
      <c r="AM73" s="2"/>
      <c r="AN73" s="2"/>
      <c r="AO73" s="2"/>
    </row>
    <row r="74" spans="1:41" x14ac:dyDescent="0.25">
      <c r="A74" s="2"/>
      <c r="B74" s="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3"/>
      <c r="AE74" s="2"/>
      <c r="AF74" s="2"/>
      <c r="AG74" s="2"/>
      <c r="AH74" s="2"/>
      <c r="AI74" s="3"/>
      <c r="AJ74" s="2"/>
      <c r="AK74" s="2"/>
      <c r="AL74" s="2"/>
      <c r="AM74" s="2"/>
      <c r="AN74" s="2"/>
      <c r="AO74" s="2"/>
    </row>
    <row r="75" spans="1:41" x14ac:dyDescent="0.25">
      <c r="A75" s="2"/>
      <c r="B75" s="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3"/>
      <c r="AE75" s="2"/>
      <c r="AF75" s="2"/>
      <c r="AG75" s="2"/>
      <c r="AH75" s="2"/>
      <c r="AI75" s="3"/>
      <c r="AJ75" s="2"/>
      <c r="AK75" s="2"/>
      <c r="AL75" s="2"/>
      <c r="AM75" s="2"/>
      <c r="AN75" s="2"/>
      <c r="AO75" s="2"/>
    </row>
    <row r="76" spans="1:41" x14ac:dyDescent="0.25">
      <c r="A76" s="2"/>
      <c r="B76" s="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3"/>
      <c r="AE76" s="2"/>
      <c r="AF76" s="2"/>
      <c r="AG76" s="2"/>
      <c r="AH76" s="2"/>
      <c r="AI76" s="3"/>
      <c r="AJ76" s="2"/>
      <c r="AK76" s="2"/>
      <c r="AL76" s="2"/>
      <c r="AM76" s="2"/>
      <c r="AN76" s="2"/>
      <c r="AO76" s="2"/>
    </row>
    <row r="77" spans="1:41" x14ac:dyDescent="0.25">
      <c r="A77" s="2"/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3"/>
      <c r="AE77" s="2"/>
      <c r="AF77" s="2"/>
      <c r="AG77" s="2"/>
      <c r="AH77" s="2"/>
      <c r="AI77" s="3"/>
      <c r="AJ77" s="2"/>
      <c r="AK77" s="2"/>
      <c r="AL77" s="2"/>
      <c r="AM77" s="2"/>
      <c r="AN77" s="2"/>
      <c r="AO77" s="2"/>
    </row>
    <row r="78" spans="1:41" x14ac:dyDescent="0.25">
      <c r="A78" s="2"/>
      <c r="B78" s="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3"/>
      <c r="AE78" s="2"/>
      <c r="AF78" s="2"/>
      <c r="AG78" s="2"/>
      <c r="AH78" s="2"/>
      <c r="AI78" s="3"/>
      <c r="AJ78" s="2"/>
      <c r="AK78" s="2"/>
      <c r="AL78" s="2"/>
      <c r="AM78" s="2"/>
      <c r="AN78" s="2"/>
      <c r="AO78" s="2"/>
    </row>
    <row r="79" spans="1:41" x14ac:dyDescent="0.25">
      <c r="A79" s="2"/>
      <c r="B79" s="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3"/>
      <c r="AE79" s="2"/>
      <c r="AF79" s="2"/>
      <c r="AG79" s="2"/>
      <c r="AH79" s="2"/>
      <c r="AI79" s="3"/>
      <c r="AJ79" s="2"/>
      <c r="AK79" s="2"/>
      <c r="AL79" s="2"/>
      <c r="AM79" s="2"/>
      <c r="AN79" s="2"/>
      <c r="AO79" s="2"/>
    </row>
    <row r="80" spans="1:41" x14ac:dyDescent="0.25">
      <c r="A80" s="2"/>
      <c r="B80" s="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3"/>
      <c r="AE80" s="2"/>
      <c r="AF80" s="2"/>
      <c r="AG80" s="2"/>
      <c r="AH80" s="2"/>
      <c r="AI80" s="3"/>
      <c r="AJ80" s="2"/>
      <c r="AK80" s="2"/>
      <c r="AL80" s="2"/>
      <c r="AM80" s="2"/>
      <c r="AN80" s="2"/>
      <c r="AO80" s="2"/>
    </row>
    <row r="81" spans="1:41" x14ac:dyDescent="0.25">
      <c r="A81" s="2"/>
      <c r="B81" s="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3"/>
      <c r="AE81" s="2"/>
      <c r="AF81" s="2"/>
      <c r="AG81" s="2"/>
      <c r="AH81" s="2"/>
      <c r="AI81" s="3"/>
      <c r="AJ81" s="2"/>
      <c r="AK81" s="2"/>
      <c r="AL81" s="2"/>
      <c r="AM81" s="2"/>
      <c r="AN81" s="2"/>
      <c r="AO81" s="2"/>
    </row>
  </sheetData>
  <mergeCells count="5">
    <mergeCell ref="A4:AO4"/>
    <mergeCell ref="AC6:AG6"/>
    <mergeCell ref="AJ6:AN6"/>
    <mergeCell ref="C7:L7"/>
    <mergeCell ref="N7:S7"/>
  </mergeCells>
  <printOptions horizontalCentered="1"/>
  <pageMargins left="0" right="0" top="1.5748031496062993" bottom="0.98425196850393704" header="0.51181102362204722" footer="0.5118110236220472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TRAFO GÜCÜ HESABI</vt:lpstr>
      <vt:lpstr>'TRAFO GÜCÜ HESABI'!Yazdırma_Alanı</vt:lpstr>
    </vt:vector>
  </TitlesOfParts>
  <Company>EnerjiSA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İsmail Erman ACAR</dc:creator>
  <cp:keywords>Kisisel</cp:keywords>
  <cp:lastModifiedBy>AHMET ÇAKIR</cp:lastModifiedBy>
  <cp:lastPrinted>2021-08-17T17:12:15Z</cp:lastPrinted>
  <dcterms:created xsi:type="dcterms:W3CDTF">2015-07-30T20:11:55Z</dcterms:created>
  <dcterms:modified xsi:type="dcterms:W3CDTF">2021-08-17T17:13:23Z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2758c073-0f19-44b4-a365-e2cbec5f65df</vt:lpwstr>
  </property>
  <property fmtid="{D5CDD505-2E9C-101B-9397-08002B2CF9AE}" pid="3" name="ENJSiniflandirma">
    <vt:lpwstr>Kisisel</vt:lpwstr>
  </property>
</Properties>
</file>